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E79" i="3" l="1"/>
  <c r="D79" i="3"/>
  <c r="C79" i="3"/>
  <c r="E78" i="3"/>
  <c r="D78" i="3"/>
  <c r="C78" i="3"/>
  <c r="C80" i="3" l="1"/>
  <c r="C81" i="3" s="1"/>
  <c r="G78" i="3"/>
  <c r="F78" i="3"/>
  <c r="H78" i="3"/>
  <c r="E80" i="3"/>
  <c r="E81" i="3" s="1"/>
  <c r="D80" i="3"/>
  <c r="D81" i="3" s="1"/>
  <c r="F77" i="3"/>
  <c r="D82" i="3" l="1"/>
  <c r="D83" i="3"/>
  <c r="E83" i="3"/>
  <c r="E82" i="3"/>
  <c r="C82" i="3"/>
  <c r="C83" i="3"/>
  <c r="G77" i="3"/>
  <c r="H77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<sst xmlns="http://schemas.openxmlformats.org/spreadsheetml/2006/main" count="140" uniqueCount="75">
  <si>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</si>
  <si>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</si>
  <si>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</si>
  <si>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</si>
  <si>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</si>
  <si>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</si>
  <si>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</si>
  <si>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</si>
  <si>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</si>
  <si>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</si>
  <si>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</si>
  <si>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</si>
  <si>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</si>
  <si>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</si>
  <si>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</si>
  <si>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</si>
  <si>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</si>
  <si>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</si>
  <si>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</si>
  <si>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</si>
  <si>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</si>
  <si>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</si>
  <si>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</si>
  <si>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</si>
  <si>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</si>
  <si>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</si>
  <si>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</si>
  <si>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</si>
  <si>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</si>
  <si>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</si>
  <si>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</si>
  <si>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</si>
  <si>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</si>
  <si>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</si>
  <si>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</si>
  <si>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</si>
  <si>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</si>
  <si>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</si>
  <si>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110 кВ Покровское</t>
  </si>
  <si>
    <t xml:space="preserve"> 10 Покровское Т 1 ап</t>
  </si>
  <si>
    <t xml:space="preserve"> 10 Покровское-Аврора ао</t>
  </si>
  <si>
    <t xml:space="preserve"> 10 Покровское-Залужье ао</t>
  </si>
  <si>
    <t xml:space="preserve"> 10 Покровское-Залужье ап</t>
  </si>
  <si>
    <t xml:space="preserve"> 10 Покровское-Комплекс Черненское ао</t>
  </si>
  <si>
    <t xml:space="preserve"> 10 Покровское-Черненское ао</t>
  </si>
  <si>
    <t/>
  </si>
  <si>
    <t>реактивная энергия</t>
  </si>
  <si>
    <t>Т-1</t>
  </si>
  <si>
    <t>Двухобмоточный тр-р</t>
  </si>
  <si>
    <t>4-00</t>
  </si>
  <si>
    <t>9-00</t>
  </si>
  <si>
    <t>18-00</t>
  </si>
  <si>
    <t>Номинальная мощность</t>
  </si>
  <si>
    <t>S ном, кВА</t>
  </si>
  <si>
    <t>Потери холостого хода</t>
  </si>
  <si>
    <t>P xx, кВт</t>
  </si>
  <si>
    <t>Потери короткого замыкания</t>
  </si>
  <si>
    <t>P кз, кВт</t>
  </si>
  <si>
    <t>Ток холостого хода</t>
  </si>
  <si>
    <t>I x, %</t>
  </si>
  <si>
    <t>Напряжение короткого замыкания</t>
  </si>
  <si>
    <t>U к, %</t>
  </si>
  <si>
    <t>Р</t>
  </si>
  <si>
    <t>Нагрузочная мощность</t>
  </si>
  <si>
    <t>Р н, кВт</t>
  </si>
  <si>
    <t>Q</t>
  </si>
  <si>
    <t>Q н, квар</t>
  </si>
  <si>
    <t>S н, кВА</t>
  </si>
  <si>
    <t>Коэффициент загрузки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</si>
  <si>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</si>
  <si>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</si>
  <si>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</si>
  <si>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</si>
  <si>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</si>
  <si>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Потери в трансформаторе Т-1  в режимный день 19.12.2018 г.по ПС Покровское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</si>
</sst>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0.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12" fillId="0" borderId="0" xfId="0" applyFont="1" applyAlignment="1">
      <alignment horizontal="center" wrapText="1"/>
    </xf>
    <xf numFmtId="0" fontId="13" fillId="0" borderId="2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0" fillId="0" borderId="0" xfId="0" applyFill="1" applyBorder="1"/>
    <xf numFmtId="0" fontId="13" fillId="3" borderId="32" xfId="0" applyFont="1" applyFill="1" applyBorder="1" applyAlignment="1">
      <alignment horizontal="left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3" fillId="3" borderId="33" xfId="0" applyFont="1" applyFill="1" applyBorder="1" applyAlignment="1">
      <alignment horizontal="left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0" xfId="0" applyFill="1" applyBorder="1" applyAlignment="1"/>
    <xf numFmtId="165" fontId="0" fillId="0" borderId="0" xfId="0" applyNumberFormat="1" applyFill="1" applyBorder="1" applyAlignment="1">
      <alignment horizontal="left"/>
    </xf>
    <xf numFmtId="4" fontId="0" fillId="0" borderId="26" xfId="0" applyNumberFormat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left" vertical="center"/>
    </xf>
    <xf numFmtId="165" fontId="0" fillId="4" borderId="26" xfId="0" applyNumberForma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6" xfId="0" applyFont="1" applyFill="1" applyBorder="1" applyAlignment="1">
      <alignment horizontal="center" vertical="center" wrapText="1"/>
    </xf>
    <xf numFmtId="165" fontId="0" fillId="4" borderId="37" xfId="0" applyNumberForma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 wrapText="1"/>
    </xf>
    <xf numFmtId="165" fontId="13" fillId="5" borderId="23" xfId="0" applyNumberFormat="1" applyFont="1" applyFill="1" applyBorder="1" applyAlignment="1">
      <alignment horizontal="center" vertical="center"/>
    </xf>
    <xf numFmtId="0" fontId="13" fillId="3" borderId="39" xfId="0" applyFont="1" applyFill="1" applyBorder="1" applyAlignment="1">
      <alignment horizontal="left" vertical="center" wrapText="1"/>
    </xf>
    <xf numFmtId="0" fontId="13" fillId="3" borderId="28" xfId="0" applyFont="1" applyFill="1" applyBorder="1" applyAlignment="1">
      <alignment horizontal="center" vertical="center" wrapText="1"/>
    </xf>
    <xf numFmtId="165" fontId="13" fillId="5" borderId="29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2" fillId="0" borderId="30" xfId="0" applyFont="1" applyBorder="1" applyAlignment="1">
      <alignment horizontal="center" wrapText="1"/>
    </xf>
    <xf numFmtId="0" fontId="13" fillId="2" borderId="31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3" fillId="3" borderId="34" xfId="0" applyFont="1" applyFill="1" applyBorder="1" applyAlignment="1">
      <alignment horizontal="left" vertical="center" wrapText="1"/>
    </xf>
    <xf numFmtId="0" fontId="13" fillId="3" borderId="35" xfId="0" applyFont="1" applyFill="1" applyBorder="1" applyAlignment="1">
      <alignment horizontal="left" vertical="center" wrapText="1"/>
    </xf>
    <xf numFmtId="0" fontId="13" fillId="3" borderId="32" xfId="0" applyFont="1" applyFill="1" applyBorder="1" applyAlignment="1">
      <alignment horizontal="left" vertical="center" wrapText="1"/>
    </xf>
    <xf numFmtId="4" fontId="3" fillId="6" borderId="19" xfId="0" applyNumberFormat="1" applyFont="1" applyFill="1" applyBorder="1" applyAlignment="1">
      <alignment horizontal="left" vertical="center" wrapText="1"/>
    </xf>
    <xf numFmtId="166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3"/>
  <sheetViews>
    <sheetView tabSelected="1" workbookViewId="0">
      <pane xSplit="1" ySplit="6" topLeftCell="B62" activePane="bottomRight" state="frozen"/>
      <selection pane="topRight" activeCell="B1" sqref="B1"/>
      <selection pane="bottomLeft" activeCell="A7" sqref="A7"/>
      <selection pane="bottomRight" activeCell="E79" sqref="E79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34" t="s">
        <v>36</v>
      </c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Покровское</v>
      </c>
      <c r="B5" s="53"/>
      <c r="C5" s="53"/>
      <c r="D5" s="53"/>
      <c r="E5" s="53"/>
      <c r="F5" s="53"/>
      <c r="G5" s="35" t="s">
        <v>37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135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1" t="s">
        <v>44</v>
      </c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130</v>
      </c>
      <c r="C7" s="73">
        <v>0</v>
      </c>
      <c r="D7" s="73">
        <v>0</v>
      </c>
      <c r="E7" s="73">
        <v>0</v>
      </c>
      <c r="F7" s="73">
        <v>128</v>
      </c>
      <c r="G7" s="74">
        <v>0</v>
      </c>
    </row>
    <row r="8" spans="1:54" x14ac:dyDescent="0.2">
      <c r="A8" s="75" t="s">
        <v>4</v>
      </c>
      <c r="B8" s="76">
        <v>126</v>
      </c>
      <c r="C8" s="76">
        <v>0</v>
      </c>
      <c r="D8" s="76">
        <v>0</v>
      </c>
      <c r="E8" s="76">
        <v>0</v>
      </c>
      <c r="F8" s="76">
        <v>126</v>
      </c>
      <c r="G8" s="77">
        <v>0</v>
      </c>
    </row>
    <row r="9" spans="1:54" x14ac:dyDescent="0.2">
      <c r="A9" s="75" t="s">
        <v>5</v>
      </c>
      <c r="B9" s="76">
        <v>118</v>
      </c>
      <c r="C9" s="76">
        <v>0</v>
      </c>
      <c r="D9" s="76">
        <v>0</v>
      </c>
      <c r="E9" s="76">
        <v>0</v>
      </c>
      <c r="F9" s="76">
        <v>118</v>
      </c>
      <c r="G9" s="77">
        <v>0</v>
      </c>
    </row>
    <row r="10" spans="1:54" x14ac:dyDescent="0.2">
      <c r="A10" s="75" t="s">
        <v>6</v>
      </c>
      <c r="B10" s="76">
        <v>118</v>
      </c>
      <c r="C10" s="76">
        <v>0</v>
      </c>
      <c r="D10" s="76">
        <v>0</v>
      </c>
      <c r="E10" s="76">
        <v>0</v>
      </c>
      <c r="F10" s="76">
        <v>116</v>
      </c>
      <c r="G10" s="77">
        <v>1</v>
      </c>
    </row>
    <row r="11" spans="1:54" x14ac:dyDescent="0.2">
      <c r="A11" s="75" t="s">
        <v>7</v>
      </c>
      <c r="B11" s="76">
        <v>132</v>
      </c>
      <c r="C11" s="76">
        <v>1</v>
      </c>
      <c r="D11" s="76">
        <v>0</v>
      </c>
      <c r="E11" s="76">
        <v>0</v>
      </c>
      <c r="F11" s="76">
        <v>132</v>
      </c>
      <c r="G11" s="77">
        <v>0</v>
      </c>
    </row>
    <row r="12" spans="1:54" x14ac:dyDescent="0.2">
      <c r="A12" s="75" t="s">
        <v>8</v>
      </c>
      <c r="B12" s="76">
        <v>142</v>
      </c>
      <c r="C12" s="76">
        <v>0</v>
      </c>
      <c r="D12" s="76">
        <v>0</v>
      </c>
      <c r="E12" s="76">
        <v>0</v>
      </c>
      <c r="F12" s="76">
        <v>142</v>
      </c>
      <c r="G12" s="77">
        <v>0</v>
      </c>
    </row>
    <row r="13" spans="1:54" x14ac:dyDescent="0.2">
      <c r="A13" s="75" t="s">
        <v>9</v>
      </c>
      <c r="B13" s="76">
        <v>152</v>
      </c>
      <c r="C13" s="76">
        <v>0</v>
      </c>
      <c r="D13" s="76">
        <v>0</v>
      </c>
      <c r="E13" s="76">
        <v>0</v>
      </c>
      <c r="F13" s="76">
        <v>150</v>
      </c>
      <c r="G13" s="77">
        <v>0</v>
      </c>
    </row>
    <row r="14" spans="1:54" x14ac:dyDescent="0.2">
      <c r="A14" s="75" t="s">
        <v>10</v>
      </c>
      <c r="B14" s="76">
        <v>186</v>
      </c>
      <c r="C14" s="76">
        <v>0</v>
      </c>
      <c r="D14" s="76">
        <v>0</v>
      </c>
      <c r="E14" s="76">
        <v>0</v>
      </c>
      <c r="F14" s="76">
        <v>186</v>
      </c>
      <c r="G14" s="77">
        <v>0</v>
      </c>
    </row>
    <row r="15" spans="1:54" x14ac:dyDescent="0.2">
      <c r="A15" s="75" t="s">
        <v>11</v>
      </c>
      <c r="B15" s="76">
        <v>184</v>
      </c>
      <c r="C15" s="76">
        <v>0</v>
      </c>
      <c r="D15" s="76">
        <v>0</v>
      </c>
      <c r="E15" s="76">
        <v>0</v>
      </c>
      <c r="F15" s="76">
        <v>184</v>
      </c>
      <c r="G15" s="77">
        <v>1</v>
      </c>
    </row>
    <row r="16" spans="1:54" x14ac:dyDescent="0.2">
      <c r="A16" s="75" t="s">
        <v>12</v>
      </c>
      <c r="B16" s="76">
        <v>176</v>
      </c>
      <c r="C16" s="76">
        <v>0</v>
      </c>
      <c r="D16" s="76">
        <v>0</v>
      </c>
      <c r="E16" s="76">
        <v>0</v>
      </c>
      <c r="F16" s="76">
        <v>176</v>
      </c>
      <c r="G16" s="77">
        <v>0</v>
      </c>
    </row>
    <row r="17" spans="1:7" x14ac:dyDescent="0.2">
      <c r="A17" s="75" t="s">
        <v>13</v>
      </c>
      <c r="B17" s="76">
        <v>166</v>
      </c>
      <c r="C17" s="76">
        <v>0</v>
      </c>
      <c r="D17" s="76">
        <v>0</v>
      </c>
      <c r="E17" s="76">
        <v>0</v>
      </c>
      <c r="F17" s="76">
        <v>164</v>
      </c>
      <c r="G17" s="77">
        <v>0</v>
      </c>
    </row>
    <row r="18" spans="1:7" x14ac:dyDescent="0.2">
      <c r="A18" s="75" t="s">
        <v>14</v>
      </c>
      <c r="B18" s="76">
        <v>160</v>
      </c>
      <c r="C18" s="76">
        <v>0</v>
      </c>
      <c r="D18" s="76">
        <v>0</v>
      </c>
      <c r="E18" s="76">
        <v>0</v>
      </c>
      <c r="F18" s="76">
        <v>158</v>
      </c>
      <c r="G18" s="77">
        <v>0</v>
      </c>
    </row>
    <row r="19" spans="1:7" x14ac:dyDescent="0.2">
      <c r="A19" s="75" t="s">
        <v>15</v>
      </c>
      <c r="B19" s="76">
        <v>164</v>
      </c>
      <c r="C19" s="76">
        <v>1</v>
      </c>
      <c r="D19" s="76">
        <v>0</v>
      </c>
      <c r="E19" s="76">
        <v>0</v>
      </c>
      <c r="F19" s="76">
        <v>164</v>
      </c>
      <c r="G19" s="77">
        <v>1</v>
      </c>
    </row>
    <row r="20" spans="1:7" x14ac:dyDescent="0.2">
      <c r="A20" s="75" t="s">
        <v>16</v>
      </c>
      <c r="B20" s="76">
        <v>152</v>
      </c>
      <c r="C20" s="76">
        <v>0</v>
      </c>
      <c r="D20" s="76">
        <v>0</v>
      </c>
      <c r="E20" s="76">
        <v>0</v>
      </c>
      <c r="F20" s="76">
        <v>152</v>
      </c>
      <c r="G20" s="77">
        <v>0</v>
      </c>
    </row>
    <row r="21" spans="1:7" x14ac:dyDescent="0.2">
      <c r="A21" s="75" t="s">
        <v>17</v>
      </c>
      <c r="B21" s="76">
        <v>140</v>
      </c>
      <c r="C21" s="76">
        <v>0</v>
      </c>
      <c r="D21" s="76">
        <v>0</v>
      </c>
      <c r="E21" s="76">
        <v>0</v>
      </c>
      <c r="F21" s="76">
        <v>140</v>
      </c>
      <c r="G21" s="77">
        <v>0</v>
      </c>
    </row>
    <row r="22" spans="1:7" x14ac:dyDescent="0.2">
      <c r="A22" s="75" t="s">
        <v>18</v>
      </c>
      <c r="B22" s="76">
        <v>148</v>
      </c>
      <c r="C22" s="76">
        <v>0</v>
      </c>
      <c r="D22" s="76">
        <v>0</v>
      </c>
      <c r="E22" s="76">
        <v>0</v>
      </c>
      <c r="F22" s="76">
        <v>148</v>
      </c>
      <c r="G22" s="77">
        <v>0</v>
      </c>
    </row>
    <row r="23" spans="1:7" x14ac:dyDescent="0.2">
      <c r="A23" s="75" t="s">
        <v>19</v>
      </c>
      <c r="B23" s="76">
        <v>172</v>
      </c>
      <c r="C23" s="76">
        <v>0</v>
      </c>
      <c r="D23" s="76">
        <v>0</v>
      </c>
      <c r="E23" s="76">
        <v>0</v>
      </c>
      <c r="F23" s="76">
        <v>170</v>
      </c>
      <c r="G23" s="77">
        <v>1</v>
      </c>
    </row>
    <row r="24" spans="1:7" x14ac:dyDescent="0.2">
      <c r="A24" s="75" t="s">
        <v>20</v>
      </c>
      <c r="B24" s="76">
        <v>190</v>
      </c>
      <c r="C24" s="76">
        <v>0</v>
      </c>
      <c r="D24" s="76">
        <v>0</v>
      </c>
      <c r="E24" s="76">
        <v>0</v>
      </c>
      <c r="F24" s="76">
        <v>188</v>
      </c>
      <c r="G24" s="77">
        <v>0</v>
      </c>
    </row>
    <row r="25" spans="1:7" x14ac:dyDescent="0.2">
      <c r="A25" s="75" t="s">
        <v>21</v>
      </c>
      <c r="B25" s="76">
        <v>196</v>
      </c>
      <c r="C25" s="76">
        <v>1</v>
      </c>
      <c r="D25" s="76">
        <v>0</v>
      </c>
      <c r="E25" s="76">
        <v>0</v>
      </c>
      <c r="F25" s="76">
        <v>196</v>
      </c>
      <c r="G25" s="77">
        <v>0</v>
      </c>
    </row>
    <row r="26" spans="1:7" x14ac:dyDescent="0.2">
      <c r="A26" s="75" t="s">
        <v>22</v>
      </c>
      <c r="B26" s="76">
        <v>190</v>
      </c>
      <c r="C26" s="76">
        <v>1</v>
      </c>
      <c r="D26" s="76">
        <v>0</v>
      </c>
      <c r="E26" s="76">
        <v>0</v>
      </c>
      <c r="F26" s="76">
        <v>188</v>
      </c>
      <c r="G26" s="77">
        <v>0</v>
      </c>
    </row>
    <row r="27" spans="1:7" x14ac:dyDescent="0.2">
      <c r="A27" s="75" t="s">
        <v>23</v>
      </c>
      <c r="B27" s="76">
        <v>192</v>
      </c>
      <c r="C27" s="76">
        <v>0</v>
      </c>
      <c r="D27" s="76">
        <v>0</v>
      </c>
      <c r="E27" s="76">
        <v>0</v>
      </c>
      <c r="F27" s="76">
        <v>192</v>
      </c>
      <c r="G27" s="77">
        <v>1</v>
      </c>
    </row>
    <row r="28" spans="1:7" x14ac:dyDescent="0.2">
      <c r="A28" s="75" t="s">
        <v>24</v>
      </c>
      <c r="B28" s="76">
        <v>182</v>
      </c>
      <c r="C28" s="76">
        <v>1</v>
      </c>
      <c r="D28" s="76">
        <v>0</v>
      </c>
      <c r="E28" s="76">
        <v>0</v>
      </c>
      <c r="F28" s="76">
        <v>180</v>
      </c>
      <c r="G28" s="77">
        <v>0</v>
      </c>
    </row>
    <row r="29" spans="1:7" x14ac:dyDescent="0.2">
      <c r="A29" s="75" t="s">
        <v>25</v>
      </c>
      <c r="B29" s="76">
        <v>164</v>
      </c>
      <c r="C29" s="76">
        <v>0</v>
      </c>
      <c r="D29" s="76">
        <v>0</v>
      </c>
      <c r="E29" s="76">
        <v>0</v>
      </c>
      <c r="F29" s="76">
        <v>164</v>
      </c>
      <c r="G29" s="77">
        <v>0</v>
      </c>
    </row>
    <row r="30" spans="1:7" ht="13.5" thickBot="1" x14ac:dyDescent="0.25">
      <c r="A30" s="78" t="s">
        <v>26</v>
      </c>
      <c r="B30" s="79">
        <v>138</v>
      </c>
      <c r="C30" s="79">
        <v>1</v>
      </c>
      <c r="D30" s="79">
        <v>0</v>
      </c>
      <c r="E30" s="79">
        <v>0</v>
      </c>
      <c r="F30" s="79">
        <v>136</v>
      </c>
      <c r="G30" s="80">
        <v>0</v>
      </c>
    </row>
    <row r="31" spans="1:7" s="55" customFormat="1" hidden="1" x14ac:dyDescent="0.2">
      <c r="A31" s="46" t="s">
        <v>2</v>
      </c>
      <c r="B31" s="55">
        <f t="shared" ref="B31:G31" si="0">SUM(B7:B30)</f>
        <v>3818</v>
      </c>
      <c r="C31" s="55">
        <f t="shared" si="0"/>
        <v>6</v>
      </c>
      <c r="D31" s="55">
        <f t="shared" si="0"/>
        <v>0</v>
      </c>
      <c r="E31" s="55">
        <f t="shared" si="0"/>
        <v>0</v>
      </c>
      <c r="F31" s="55">
        <f t="shared" si="0"/>
        <v>3798</v>
      </c>
      <c r="G31" s="55">
        <f t="shared" si="0"/>
        <v>5</v>
      </c>
    </row>
    <row r="36" spans="1:54" ht="25.5" x14ac:dyDescent="0.35">
      <c r="A36" s="84"/>
      <c r="B36" s="87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8" t="s">
        <v>45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89"/>
      <c r="C38" s="89"/>
      <c r="D38" s="89"/>
      <c r="E38" s="89"/>
      <c r="F38" s="89"/>
      <c r="G38" s="82" t="s">
        <v>46</v>
      </c>
      <c r="H38" s="89"/>
      <c r="I38" s="89"/>
      <c r="J38" s="89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</row>
    <row r="39" spans="1:54" ht="16.5" thickBot="1" x14ac:dyDescent="0.3">
      <c r="A39" s="85" t="s">
        <v>38</v>
      </c>
      <c r="B39" s="88"/>
      <c r="C39" s="88"/>
      <c r="D39" s="88"/>
      <c r="E39" s="88"/>
      <c r="F39" s="88"/>
      <c r="G39" s="83" t="s">
        <v>37</v>
      </c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8"/>
      <c r="BB39" s="88"/>
    </row>
    <row r="40" spans="1:54" ht="39" thickBot="1" x14ac:dyDescent="0.25">
      <c r="A40" s="91" t="s">
        <v>31</v>
      </c>
      <c r="B40" s="92" t="s">
        <v>39</v>
      </c>
      <c r="C40" s="92" t="s">
        <v>40</v>
      </c>
      <c r="D40" s="92" t="s">
        <v>41</v>
      </c>
      <c r="E40" s="92" t="s">
        <v>42</v>
      </c>
      <c r="F40" s="92" t="s">
        <v>43</v>
      </c>
      <c r="G40" s="93" t="s">
        <v>44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</row>
    <row r="41" spans="1:54" x14ac:dyDescent="0.2">
      <c r="A41" s="94" t="s">
        <v>3</v>
      </c>
      <c r="B41" s="95">
        <v>40</v>
      </c>
      <c r="C41" s="95">
        <v>1</v>
      </c>
      <c r="D41" s="95">
        <v>0</v>
      </c>
      <c r="E41" s="95">
        <v>0</v>
      </c>
      <c r="F41" s="95">
        <v>46</v>
      </c>
      <c r="G41" s="96">
        <v>2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7" t="s">
        <v>4</v>
      </c>
      <c r="B42" s="98">
        <v>40</v>
      </c>
      <c r="C42" s="98">
        <v>1</v>
      </c>
      <c r="D42" s="98">
        <v>0</v>
      </c>
      <c r="E42" s="98">
        <v>0</v>
      </c>
      <c r="F42" s="98">
        <v>46</v>
      </c>
      <c r="G42" s="99">
        <v>3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7" t="s">
        <v>5</v>
      </c>
      <c r="B43" s="98">
        <v>40</v>
      </c>
      <c r="C43" s="98">
        <v>1</v>
      </c>
      <c r="D43" s="98">
        <v>0</v>
      </c>
      <c r="E43" s="98">
        <v>0</v>
      </c>
      <c r="F43" s="98">
        <v>42</v>
      </c>
      <c r="G43" s="99">
        <v>3</v>
      </c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7" t="s">
        <v>6</v>
      </c>
      <c r="B44" s="98">
        <v>36</v>
      </c>
      <c r="C44" s="98">
        <v>1</v>
      </c>
      <c r="D44" s="98">
        <v>0</v>
      </c>
      <c r="E44" s="98">
        <v>0</v>
      </c>
      <c r="F44" s="98">
        <v>42</v>
      </c>
      <c r="G44" s="99">
        <v>2</v>
      </c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7" t="s">
        <v>7</v>
      </c>
      <c r="B45" s="98">
        <v>50</v>
      </c>
      <c r="C45" s="98">
        <v>2</v>
      </c>
      <c r="D45" s="98">
        <v>0</v>
      </c>
      <c r="E45" s="98">
        <v>0</v>
      </c>
      <c r="F45" s="98">
        <v>54</v>
      </c>
      <c r="G45" s="99">
        <v>3</v>
      </c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7" t="s">
        <v>8</v>
      </c>
      <c r="B46" s="98">
        <v>52</v>
      </c>
      <c r="C46" s="98">
        <v>1</v>
      </c>
      <c r="D46" s="98">
        <v>0</v>
      </c>
      <c r="E46" s="98">
        <v>0</v>
      </c>
      <c r="F46" s="98">
        <v>58</v>
      </c>
      <c r="G46" s="99">
        <v>3</v>
      </c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7" t="s">
        <v>9</v>
      </c>
      <c r="B47" s="98">
        <v>52</v>
      </c>
      <c r="C47" s="98">
        <v>1</v>
      </c>
      <c r="D47" s="98">
        <v>0</v>
      </c>
      <c r="E47" s="98">
        <v>0</v>
      </c>
      <c r="F47" s="98">
        <v>54</v>
      </c>
      <c r="G47" s="99">
        <v>2</v>
      </c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7" t="s">
        <v>10</v>
      </c>
      <c r="B48" s="98">
        <v>54</v>
      </c>
      <c r="C48" s="98">
        <v>1</v>
      </c>
      <c r="D48" s="98">
        <v>0</v>
      </c>
      <c r="E48" s="98">
        <v>0</v>
      </c>
      <c r="F48" s="98">
        <v>60</v>
      </c>
      <c r="G48" s="99">
        <v>3</v>
      </c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7" t="s">
        <v>11</v>
      </c>
      <c r="B49" s="98">
        <v>54</v>
      </c>
      <c r="C49" s="98">
        <v>1</v>
      </c>
      <c r="D49" s="98">
        <v>0</v>
      </c>
      <c r="E49" s="98">
        <v>0</v>
      </c>
      <c r="F49" s="98">
        <v>58</v>
      </c>
      <c r="G49" s="99">
        <v>3</v>
      </c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7" t="s">
        <v>12</v>
      </c>
      <c r="B50" s="98">
        <v>38</v>
      </c>
      <c r="C50" s="98">
        <v>2</v>
      </c>
      <c r="D50" s="98">
        <v>0</v>
      </c>
      <c r="E50" s="98">
        <v>0</v>
      </c>
      <c r="F50" s="98">
        <v>44</v>
      </c>
      <c r="G50" s="99">
        <v>2</v>
      </c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7" t="s">
        <v>13</v>
      </c>
      <c r="B51" s="98">
        <v>36</v>
      </c>
      <c r="C51" s="98">
        <v>1</v>
      </c>
      <c r="D51" s="98">
        <v>0</v>
      </c>
      <c r="E51" s="98">
        <v>0</v>
      </c>
      <c r="F51" s="98">
        <v>40</v>
      </c>
      <c r="G51" s="99">
        <v>3</v>
      </c>
    </row>
    <row r="52" spans="1:54" x14ac:dyDescent="0.2">
      <c r="A52" s="97" t="s">
        <v>14</v>
      </c>
      <c r="B52" s="98">
        <v>38</v>
      </c>
      <c r="C52" s="98">
        <v>1</v>
      </c>
      <c r="D52" s="98">
        <v>0</v>
      </c>
      <c r="E52" s="98">
        <v>0</v>
      </c>
      <c r="F52" s="98">
        <v>42</v>
      </c>
      <c r="G52" s="99">
        <v>3</v>
      </c>
    </row>
    <row r="53" spans="1:54" x14ac:dyDescent="0.2">
      <c r="A53" s="97" t="s">
        <v>15</v>
      </c>
      <c r="B53" s="98">
        <v>44</v>
      </c>
      <c r="C53" s="98">
        <v>1</v>
      </c>
      <c r="D53" s="98">
        <v>0</v>
      </c>
      <c r="E53" s="98">
        <v>0</v>
      </c>
      <c r="F53" s="98">
        <v>48</v>
      </c>
      <c r="G53" s="99">
        <v>3</v>
      </c>
    </row>
    <row r="54" spans="1:54" x14ac:dyDescent="0.2">
      <c r="A54" s="97" t="s">
        <v>16</v>
      </c>
      <c r="B54" s="98">
        <v>42</v>
      </c>
      <c r="C54" s="98">
        <v>1</v>
      </c>
      <c r="D54" s="98">
        <v>0</v>
      </c>
      <c r="E54" s="98">
        <v>0</v>
      </c>
      <c r="F54" s="98">
        <v>46</v>
      </c>
      <c r="G54" s="99">
        <v>2</v>
      </c>
    </row>
    <row r="55" spans="1:54" x14ac:dyDescent="0.2">
      <c r="A55" s="97" t="s">
        <v>17</v>
      </c>
      <c r="B55" s="98">
        <v>36</v>
      </c>
      <c r="C55" s="98">
        <v>2</v>
      </c>
      <c r="D55" s="98">
        <v>0</v>
      </c>
      <c r="E55" s="98">
        <v>0</v>
      </c>
      <c r="F55" s="98">
        <v>42</v>
      </c>
      <c r="G55" s="99">
        <v>3</v>
      </c>
    </row>
    <row r="56" spans="1:54" x14ac:dyDescent="0.2">
      <c r="A56" s="97" t="s">
        <v>18</v>
      </c>
      <c r="B56" s="98">
        <v>34</v>
      </c>
      <c r="C56" s="98">
        <v>1</v>
      </c>
      <c r="D56" s="98">
        <v>0</v>
      </c>
      <c r="E56" s="98">
        <v>0</v>
      </c>
      <c r="F56" s="98">
        <v>38</v>
      </c>
      <c r="G56" s="99">
        <v>3</v>
      </c>
    </row>
    <row r="57" spans="1:54" x14ac:dyDescent="0.2">
      <c r="A57" s="97" t="s">
        <v>19</v>
      </c>
      <c r="B57" s="98">
        <v>50</v>
      </c>
      <c r="C57" s="98">
        <v>1</v>
      </c>
      <c r="D57" s="98">
        <v>0</v>
      </c>
      <c r="E57" s="98">
        <v>0</v>
      </c>
      <c r="F57" s="98">
        <v>54</v>
      </c>
      <c r="G57" s="99">
        <v>2</v>
      </c>
    </row>
    <row r="58" spans="1:54" x14ac:dyDescent="0.2">
      <c r="A58" s="97" t="s">
        <v>20</v>
      </c>
      <c r="B58" s="98">
        <v>56</v>
      </c>
      <c r="C58" s="98">
        <v>1</v>
      </c>
      <c r="D58" s="98">
        <v>0</v>
      </c>
      <c r="E58" s="98">
        <v>0</v>
      </c>
      <c r="F58" s="98">
        <v>60</v>
      </c>
      <c r="G58" s="99">
        <v>3</v>
      </c>
    </row>
    <row r="59" spans="1:54" x14ac:dyDescent="0.2">
      <c r="A59" s="97" t="s">
        <v>21</v>
      </c>
      <c r="B59" s="98">
        <v>52</v>
      </c>
      <c r="C59" s="98">
        <v>1</v>
      </c>
      <c r="D59" s="98">
        <v>0</v>
      </c>
      <c r="E59" s="98">
        <v>0</v>
      </c>
      <c r="F59" s="98">
        <v>58</v>
      </c>
      <c r="G59" s="99">
        <v>3</v>
      </c>
    </row>
    <row r="60" spans="1:54" x14ac:dyDescent="0.2">
      <c r="A60" s="97" t="s">
        <v>22</v>
      </c>
      <c r="B60" s="98">
        <v>56</v>
      </c>
      <c r="C60" s="98">
        <v>1</v>
      </c>
      <c r="D60" s="98">
        <v>0</v>
      </c>
      <c r="E60" s="98">
        <v>0</v>
      </c>
      <c r="F60" s="98">
        <v>60</v>
      </c>
      <c r="G60" s="99">
        <v>3</v>
      </c>
    </row>
    <row r="61" spans="1:54" x14ac:dyDescent="0.2">
      <c r="A61" s="97" t="s">
        <v>23</v>
      </c>
      <c r="B61" s="98">
        <v>60</v>
      </c>
      <c r="C61" s="98">
        <v>1</v>
      </c>
      <c r="D61" s="98">
        <v>0</v>
      </c>
      <c r="E61" s="98">
        <v>0</v>
      </c>
      <c r="F61" s="98">
        <v>64</v>
      </c>
      <c r="G61" s="99">
        <v>2</v>
      </c>
    </row>
    <row r="62" spans="1:54" x14ac:dyDescent="0.2">
      <c r="A62" s="97" t="s">
        <v>24</v>
      </c>
      <c r="B62" s="98">
        <v>60</v>
      </c>
      <c r="C62" s="98">
        <v>0</v>
      </c>
      <c r="D62" s="98">
        <v>0</v>
      </c>
      <c r="E62" s="98">
        <v>0</v>
      </c>
      <c r="F62" s="98">
        <v>64</v>
      </c>
      <c r="G62" s="99">
        <v>3</v>
      </c>
    </row>
    <row r="63" spans="1:54" x14ac:dyDescent="0.2">
      <c r="A63" s="97" t="s">
        <v>25</v>
      </c>
      <c r="B63" s="98">
        <v>56</v>
      </c>
      <c r="C63" s="98">
        <v>1</v>
      </c>
      <c r="D63" s="98">
        <v>0</v>
      </c>
      <c r="E63" s="98">
        <v>0</v>
      </c>
      <c r="F63" s="98">
        <v>60</v>
      </c>
      <c r="G63" s="99">
        <v>3</v>
      </c>
    </row>
    <row r="64" spans="1:54" ht="13.5" thickBot="1" x14ac:dyDescent="0.25">
      <c r="A64" s="100" t="s">
        <v>26</v>
      </c>
      <c r="B64" s="101">
        <v>44</v>
      </c>
      <c r="C64" s="101">
        <v>1</v>
      </c>
      <c r="D64" s="101">
        <v>0</v>
      </c>
      <c r="E64" s="101">
        <v>0</v>
      </c>
      <c r="F64" s="101">
        <v>48</v>
      </c>
      <c r="G64" s="102">
        <v>2</v>
      </c>
    </row>
    <row r="70" spans="1:9" ht="18" x14ac:dyDescent="0.25">
      <c r="A70" s="128" t="s">
        <v>74</v>
      </c>
      <c r="B70" s="128"/>
      <c r="C70" s="128"/>
      <c r="D70" s="128"/>
      <c r="E70" s="128"/>
      <c r="F70" s="128"/>
      <c r="G70" s="128"/>
      <c r="H70" s="128"/>
      <c r="I70" s="128"/>
    </row>
    <row r="71" spans="1:9" ht="18.75" thickBot="1" x14ac:dyDescent="0.3">
      <c r="A71" s="129" t="s">
        <v>47</v>
      </c>
      <c r="B71" s="129"/>
      <c r="C71" s="129"/>
      <c r="D71" s="129"/>
      <c r="E71" s="129"/>
      <c r="F71" s="103"/>
      <c r="G71" s="103"/>
      <c r="H71" s="103"/>
      <c r="I71" s="103"/>
    </row>
    <row r="72" spans="1:9" ht="13.5" thickBot="1" x14ac:dyDescent="0.25">
      <c r="A72" s="130" t="s">
        <v>48</v>
      </c>
      <c r="B72" s="131"/>
      <c r="C72" s="104" t="s">
        <v>49</v>
      </c>
      <c r="D72" s="105" t="s">
        <v>50</v>
      </c>
      <c r="E72" s="105" t="s">
        <v>51</v>
      </c>
      <c r="F72" s="106"/>
      <c r="G72" s="106"/>
      <c r="H72" s="106"/>
      <c r="I72" s="106"/>
    </row>
    <row r="73" spans="1:9" ht="38.25" x14ac:dyDescent="0.2">
      <c r="A73" s="107" t="s">
        <v>52</v>
      </c>
      <c r="B73" s="108" t="s">
        <v>53</v>
      </c>
      <c r="C73" s="109">
        <v>2500</v>
      </c>
      <c r="D73" s="109">
        <v>2500</v>
      </c>
      <c r="E73" s="109">
        <v>2500</v>
      </c>
      <c r="F73" s="110"/>
      <c r="G73" s="110"/>
      <c r="H73" s="110"/>
      <c r="I73" s="110"/>
    </row>
    <row r="74" spans="1:9" ht="38.25" x14ac:dyDescent="0.2">
      <c r="A74" s="111" t="s">
        <v>54</v>
      </c>
      <c r="B74" s="112" t="s">
        <v>55</v>
      </c>
      <c r="C74" s="113">
        <v>7.125</v>
      </c>
      <c r="D74" s="113">
        <v>7.125</v>
      </c>
      <c r="E74" s="113">
        <v>7.125</v>
      </c>
      <c r="F74" s="110"/>
      <c r="G74" s="110"/>
      <c r="H74" s="110"/>
      <c r="I74" s="110"/>
    </row>
    <row r="75" spans="1:9" ht="38.25" x14ac:dyDescent="0.2">
      <c r="A75" s="111" t="s">
        <v>56</v>
      </c>
      <c r="B75" s="112" t="s">
        <v>57</v>
      </c>
      <c r="C75" s="113">
        <v>23.5</v>
      </c>
      <c r="D75" s="113">
        <v>23.5</v>
      </c>
      <c r="E75" s="113">
        <v>23.5</v>
      </c>
      <c r="F75" s="110"/>
      <c r="G75" s="110"/>
      <c r="H75" s="110"/>
      <c r="I75" s="110"/>
    </row>
    <row r="76" spans="1:9" ht="38.25" x14ac:dyDescent="0.2">
      <c r="A76" s="111" t="s">
        <v>58</v>
      </c>
      <c r="B76" s="112" t="s">
        <v>59</v>
      </c>
      <c r="C76" s="113">
        <v>1.3</v>
      </c>
      <c r="D76" s="113">
        <v>1.3</v>
      </c>
      <c r="E76" s="113">
        <v>1.3</v>
      </c>
      <c r="F76" s="114"/>
      <c r="G76" s="114"/>
      <c r="H76" s="114"/>
      <c r="I76" s="114"/>
    </row>
    <row r="77" spans="1:9" ht="51" x14ac:dyDescent="0.2">
      <c r="A77" s="111" t="s">
        <v>60</v>
      </c>
      <c r="B77" s="112" t="s">
        <v>61</v>
      </c>
      <c r="C77" s="113">
        <v>9.9</v>
      </c>
      <c r="D77" s="113">
        <v>9.9</v>
      </c>
      <c r="E77" s="113">
        <v>9.9</v>
      </c>
      <c r="F77" s="115">
        <f t="shared" ref="F77:H78" si="1">C78/1000</f>
        <v>0.11799999999999999</v>
      </c>
      <c r="G77" s="115">
        <f t="shared" si="1"/>
        <v>0.184</v>
      </c>
      <c r="H77" s="115">
        <f t="shared" si="1"/>
        <v>0.19</v>
      </c>
      <c r="I77" s="114" t="s">
        <v>62</v>
      </c>
    </row>
    <row r="78" spans="1:9" x14ac:dyDescent="0.2">
      <c r="A78" s="132" t="s">
        <v>63</v>
      </c>
      <c r="B78" s="112" t="s">
        <v>64</v>
      </c>
      <c r="C78" s="116">
        <f>B10</f>
        <v>118</v>
      </c>
      <c r="D78" s="116">
        <f>B15</f>
        <v>184</v>
      </c>
      <c r="E78" s="116">
        <f>B24</f>
        <v>190</v>
      </c>
      <c r="F78" s="136">
        <f t="shared" si="1"/>
        <v>3.5999999999999997E-2</v>
      </c>
      <c r="G78" s="136">
        <f t="shared" si="1"/>
        <v>5.3999999999999999E-2</v>
      </c>
      <c r="H78" s="136">
        <f t="shared" si="1"/>
        <v>5.6000000000000001E-2</v>
      </c>
      <c r="I78" s="114" t="s">
        <v>65</v>
      </c>
    </row>
    <row r="79" spans="1:9" x14ac:dyDescent="0.2">
      <c r="A79" s="133"/>
      <c r="B79" s="112" t="s">
        <v>66</v>
      </c>
      <c r="C79" s="116">
        <f>B44</f>
        <v>36</v>
      </c>
      <c r="D79" s="116">
        <f>B49</f>
        <v>54</v>
      </c>
      <c r="E79" s="116">
        <f>B58</f>
        <v>56</v>
      </c>
      <c r="F79" s="117" t="s">
        <v>49</v>
      </c>
      <c r="G79" s="117" t="s">
        <v>50</v>
      </c>
      <c r="H79" s="117" t="s">
        <v>51</v>
      </c>
      <c r="I79" s="114"/>
    </row>
    <row r="80" spans="1:9" x14ac:dyDescent="0.2">
      <c r="A80" s="134"/>
      <c r="B80" s="112" t="s">
        <v>67</v>
      </c>
      <c r="C80" s="118">
        <f>SQRT(C78^2+C79^2)</f>
        <v>123.36936410632909</v>
      </c>
      <c r="D80" s="118">
        <f>SQRT(D78^2+D79^2)</f>
        <v>191.76026700023129</v>
      </c>
      <c r="E80" s="118">
        <f>SQRT(E78^2+E79^2)</f>
        <v>198.08079159777205</v>
      </c>
      <c r="F80" s="114"/>
      <c r="G80" s="114"/>
      <c r="H80" s="114"/>
      <c r="I80" s="114"/>
    </row>
    <row r="81" spans="1:9" ht="39" thickBot="1" x14ac:dyDescent="0.25">
      <c r="A81" s="119" t="s">
        <v>68</v>
      </c>
      <c r="B81" s="120" t="s">
        <v>69</v>
      </c>
      <c r="C81" s="121">
        <f>C80/C73</f>
        <v>4.9347745642531637E-2</v>
      </c>
      <c r="D81" s="121">
        <f>D80/D73</f>
        <v>7.6704106800092514E-2</v>
      </c>
      <c r="E81" s="121">
        <f>E80/E73</f>
        <v>7.9232316639108819E-2</v>
      </c>
      <c r="F81" s="114"/>
      <c r="G81" s="114"/>
      <c r="H81" s="114"/>
      <c r="I81" s="114"/>
    </row>
    <row r="82" spans="1:9" ht="38.25" x14ac:dyDescent="0.2">
      <c r="A82" s="122" t="s">
        <v>70</v>
      </c>
      <c r="B82" s="123" t="s">
        <v>71</v>
      </c>
      <c r="C82" s="124">
        <f>C75*C81^2+C74</f>
        <v>7.1822271999999998</v>
      </c>
      <c r="D82" s="124">
        <f>D75*D81^2+D74</f>
        <v>7.2632627200000002</v>
      </c>
      <c r="E82" s="124">
        <f>E75*E81^2+E74</f>
        <v>7.2725273599999998</v>
      </c>
      <c r="F82" s="114"/>
      <c r="G82" s="114"/>
      <c r="H82" s="114"/>
      <c r="I82" s="114"/>
    </row>
    <row r="83" spans="1:9" ht="51.75" thickBot="1" x14ac:dyDescent="0.25">
      <c r="A83" s="125" t="s">
        <v>72</v>
      </c>
      <c r="B83" s="126" t="s">
        <v>73</v>
      </c>
      <c r="C83" s="127">
        <f>(C77*C81^2+C76)/100*C73</f>
        <v>33.102712000000004</v>
      </c>
      <c r="D83" s="127">
        <f>(D77*D81^2+D76)/100*D73</f>
        <v>33.9561712</v>
      </c>
      <c r="E83" s="127">
        <f>(E77*E81^2+E76)/100*E73</f>
        <v>34.053745599999999</v>
      </c>
      <c r="F83" s="114"/>
      <c r="G83" s="114"/>
      <c r="H83" s="114"/>
      <c r="I83" s="114"/>
    </row>
  </sheetData>
  <mergeCells count="4">
    <mergeCell ref="A70:I70"/>
    <mergeCell ref="A71:E71"/>
    <mergeCell ref="A72:B72"/>
    <mergeCell ref="A78:A80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Покровское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2019-01-11T10:43:06Z</dcterms:modified>
</cp:coreProperties>
</file>